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2" windowWidth="8460" windowHeight="6792"/>
  </bookViews>
  <sheets>
    <sheet name="январь" sheetId="7" r:id="rId1"/>
  </sheets>
  <definedNames>
    <definedName name="_xlnm.Print_Area" localSheetId="0">январь!$A$1:$H$46</definedName>
  </definedNames>
  <calcPr calcId="125725"/>
</workbook>
</file>

<file path=xl/calcChain.xml><?xml version="1.0" encoding="utf-8"?>
<calcChain xmlns="http://schemas.openxmlformats.org/spreadsheetml/2006/main">
  <c r="E27" i="7"/>
  <c r="C27"/>
  <c r="H41"/>
  <c r="H5"/>
  <c r="H6"/>
  <c r="H7"/>
  <c r="H8"/>
  <c r="H9"/>
  <c r="H10"/>
  <c r="H12"/>
  <c r="H13"/>
  <c r="H15"/>
  <c r="H20"/>
  <c r="H21"/>
  <c r="H22"/>
  <c r="H23"/>
  <c r="H24"/>
  <c r="H25"/>
  <c r="H30"/>
  <c r="H32"/>
  <c r="H33"/>
  <c r="H34"/>
  <c r="H36"/>
  <c r="H37"/>
  <c r="H40"/>
  <c r="H43"/>
  <c r="G5"/>
  <c r="G6"/>
  <c r="G7"/>
  <c r="G8"/>
  <c r="G9"/>
  <c r="G10"/>
  <c r="G12"/>
  <c r="G13"/>
  <c r="G15"/>
  <c r="G21"/>
  <c r="G23"/>
  <c r="G24"/>
  <c r="G30"/>
  <c r="G32"/>
  <c r="G33"/>
  <c r="G36"/>
  <c r="G40"/>
  <c r="G43"/>
  <c r="F20"/>
  <c r="F21"/>
  <c r="F22"/>
  <c r="F23"/>
  <c r="F24"/>
  <c r="F25"/>
  <c r="F28"/>
  <c r="F30"/>
  <c r="F32"/>
  <c r="F33"/>
  <c r="F34"/>
  <c r="F36"/>
  <c r="F37"/>
  <c r="F40"/>
  <c r="F41"/>
  <c r="F42"/>
  <c r="F43"/>
  <c r="F6"/>
  <c r="F7"/>
  <c r="F8"/>
  <c r="F9"/>
  <c r="F10"/>
  <c r="F12"/>
  <c r="F13"/>
  <c r="F15"/>
  <c r="F16"/>
  <c r="F17"/>
  <c r="F18"/>
  <c r="F5"/>
  <c r="C19"/>
  <c r="C14"/>
  <c r="C11"/>
  <c r="D27"/>
  <c r="D26" s="1"/>
  <c r="D14"/>
  <c r="D11"/>
  <c r="D39"/>
  <c r="D19" l="1"/>
  <c r="D4"/>
  <c r="E19"/>
  <c r="E26"/>
  <c r="E14"/>
  <c r="H14" s="1"/>
  <c r="D38" l="1"/>
  <c r="D44" s="1"/>
  <c r="H35"/>
  <c r="G35"/>
  <c r="F35"/>
  <c r="H31"/>
  <c r="G31"/>
  <c r="F31"/>
  <c r="H29"/>
  <c r="G29"/>
  <c r="F29"/>
  <c r="G14"/>
  <c r="F14"/>
  <c r="G26"/>
  <c r="F26"/>
  <c r="H26"/>
  <c r="G19"/>
  <c r="F19"/>
  <c r="H19"/>
  <c r="F27"/>
  <c r="H27"/>
  <c r="G27"/>
  <c r="E11"/>
  <c r="H11" l="1"/>
  <c r="G11"/>
  <c r="F11"/>
  <c r="E4"/>
  <c r="F4" l="1"/>
  <c r="G4"/>
  <c r="E39"/>
  <c r="C39"/>
  <c r="C4"/>
  <c r="H4" s="1"/>
  <c r="H39" l="1"/>
  <c r="G39"/>
  <c r="F39"/>
  <c r="C38"/>
  <c r="C44" l="1"/>
  <c r="E38" l="1"/>
  <c r="F38" l="1"/>
  <c r="H38"/>
  <c r="G38"/>
  <c r="E44"/>
  <c r="H44" l="1"/>
  <c r="F44"/>
  <c r="G44"/>
</calcChain>
</file>

<file path=xl/sharedStrings.xml><?xml version="1.0" encoding="utf-8"?>
<sst xmlns="http://schemas.openxmlformats.org/spreadsheetml/2006/main" count="67" uniqueCount="55">
  <si>
    <t>Налог на доходы физических лиц</t>
  </si>
  <si>
    <t>Налог на имущество физических лиц</t>
  </si>
  <si>
    <t>Административные платежи и сборы</t>
  </si>
  <si>
    <t>Прочие неналоговые доходы</t>
  </si>
  <si>
    <t>Безвозмездные перечисления</t>
  </si>
  <si>
    <t>Единый налог на вмененный доход для отдельных видов деятельности</t>
  </si>
  <si>
    <t>Единый  сельскохозяйственный налог</t>
  </si>
  <si>
    <t>Налоговые доходы</t>
  </si>
  <si>
    <t>Неналоговые доходы</t>
  </si>
  <si>
    <t>Возврат остатков прошлых лет субсидий и субвенций из бюджетов городских округов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</si>
  <si>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 </t>
  </si>
  <si>
    <t xml:space="preserve">Доходы от перечисления части прибыли, остающейся после уплаты налогов и иных обязательных платежей муниципальных унитарных  предприятий, созданных городскими округами </t>
  </si>
  <si>
    <t>Отклонение</t>
  </si>
  <si>
    <t>Прочие безвозмездные поступления</t>
  </si>
  <si>
    <t xml:space="preserve">Прочие доходы от оказания платных услуг (работ) получателями средств бюджетов городских округов </t>
  </si>
  <si>
    <t>Земельный налог, в т.ч.:</t>
  </si>
  <si>
    <t>Государственная пошлина, в т.ч.:</t>
  </si>
  <si>
    <t>Штрафные санкции, возмещение ущерба, в т.ч.:</t>
  </si>
  <si>
    <t>Задолженность и перерасчеты по отмененным налогам, сборам и иным обязательным пллатежам</t>
  </si>
  <si>
    <t>Прочие поступления от использования  имущества, находящегося в собственности городских округов,          в т.ч.:</t>
  </si>
  <si>
    <t>Налог, взимаемый в связи с применением патентной системы</t>
  </si>
  <si>
    <t>Плата за негативное воздействие на окружающую среду</t>
  </si>
  <si>
    <t>12</t>
  </si>
  <si>
    <t>в том числе: МУП "Водоканал"</t>
  </si>
  <si>
    <t>плата по договорам и экспл. рекламной конструкции</t>
  </si>
  <si>
    <t>плата за найм жил. помещений</t>
  </si>
  <si>
    <t>по делам, рассматр. в судах общ. юрисдикции</t>
  </si>
  <si>
    <t>за выдачу разрешения на уст.рекламной конструкции</t>
  </si>
  <si>
    <t>Доходы бюджетов городских округов от возврата бюджетными учреждениями и автономными учреждениями  остатков субсидий прошлых лет</t>
  </si>
  <si>
    <t>(тыс.руб.)</t>
  </si>
  <si>
    <t>Акцизы по подакцизным товарам (продукции)</t>
  </si>
  <si>
    <t xml:space="preserve">Доходы от предоставления на платной основе парковок (парковочных мест) </t>
  </si>
  <si>
    <t>Доходы от реализации 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</si>
  <si>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физические лица</t>
  </si>
  <si>
    <t>юридические лица</t>
  </si>
  <si>
    <t>Доходы,  получаемые в виде арендной платы за земельные участки,  государственная собственность на которые 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</si>
  <si>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имущества,находящегося в оперативном  управлении органов управления городских округов  и созданных ими учреждений  (за исключением имущества муниципальных бюджетных и автономных учреждений)</t>
  </si>
  <si>
    <t xml:space="preserve">денежные взыскания по админ. правонарушениям по ст. 20.25 КоАП (УВД по г. Ставрополю) </t>
  </si>
  <si>
    <t>№ п/п</t>
  </si>
  <si>
    <t>Наменование показателей</t>
  </si>
  <si>
    <t>Доходы от продажи земельных участков, находящихся в государственной и муниципальной собственности</t>
  </si>
  <si>
    <t>Итого налоговые и неналоговые доходы</t>
  </si>
  <si>
    <t xml:space="preserve">из них:                                                                                                    Безвозмездные поступления от других бюджетов </t>
  </si>
  <si>
    <t>Всего доходов</t>
  </si>
  <si>
    <t>за выдачу разрешения на перевозку грузов</t>
  </si>
  <si>
    <t>Доходы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</si>
  <si>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Исполняющий обязанности заместителя главы администрации города Ставрополя, руководителя комитета финансов и бюджета администрации города Ставрополя  первый заместитель руководителя комитета финансов и бюджета администрации города Ставрополя</t>
  </si>
  <si>
    <t>Т.Ю. Филькова</t>
  </si>
  <si>
    <t>-</t>
  </si>
  <si>
    <t>Исполнение доходной части бюджета города Ставрополя за январь 2020 года</t>
  </si>
  <si>
    <t>План на                         2020 год</t>
  </si>
  <si>
    <t>План на январь                       2020 года</t>
  </si>
  <si>
    <t xml:space="preserve">Факт за январь           2020 года </t>
  </si>
  <si>
    <t>% исполнения плана за январь           2020 года</t>
  </si>
  <si>
    <t>% исполнения плана на    2020 год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</si>
</sst>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vertical="center" wrapText="1"/>
    </xf>
    <xf numFmtId="0" fontId="2" fillId="0" borderId="0" xfId="0" applyFont="1"/>
    <xf numFmtId="0" fontId="1" fillId="2" borderId="2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2" fillId="0" borderId="2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4" fontId="1" fillId="0" borderId="8" xfId="0" applyNumberFormat="1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/>
    </xf>
    <xf numFmtId="49" fontId="1" fillId="0" borderId="9" xfId="0" applyNumberFormat="1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wrapText="1"/>
    </xf>
    <xf numFmtId="0" fontId="5" fillId="0" borderId="2" xfId="0" applyFont="1" applyFill="1" applyBorder="1" applyAlignment="1">
      <alignment wrapText="1"/>
    </xf>
    <xf numFmtId="0" fontId="1" fillId="0" borderId="8" xfId="0" applyFont="1" applyFill="1" applyBorder="1" applyAlignment="1">
      <alignment horizontal="center" vertical="center" wrapText="1"/>
    </xf>
    <xf numFmtId="3" fontId="2" fillId="0" borderId="1" xfId="0" applyNumberFormat="1" applyFont="1" applyFill="1" applyBorder="1"/>
    <xf numFmtId="3" fontId="1" fillId="0" borderId="2" xfId="0" applyNumberFormat="1" applyFont="1" applyFill="1" applyBorder="1"/>
    <xf numFmtId="3" fontId="5" fillId="0" borderId="2" xfId="0" applyNumberFormat="1" applyFont="1" applyFill="1" applyBorder="1"/>
    <xf numFmtId="3" fontId="2" fillId="0" borderId="2" xfId="0" applyNumberFormat="1" applyFont="1" applyFill="1" applyBorder="1"/>
    <xf numFmtId="3" fontId="2" fillId="0" borderId="4" xfId="0" applyNumberFormat="1" applyFont="1" applyFill="1" applyBorder="1"/>
    <xf numFmtId="164" fontId="2" fillId="0" borderId="13" xfId="0" applyNumberFormat="1" applyFont="1" applyFill="1" applyBorder="1"/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14" fontId="1" fillId="0" borderId="14" xfId="0" applyNumberFormat="1" applyFont="1" applyBorder="1" applyAlignment="1">
      <alignment horizontal="center" vertical="center" wrapText="1"/>
    </xf>
    <xf numFmtId="14" fontId="1" fillId="0" borderId="6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3" fontId="1" fillId="2" borderId="2" xfId="0" applyNumberFormat="1" applyFont="1" applyFill="1" applyBorder="1"/>
    <xf numFmtId="3" fontId="5" fillId="2" borderId="2" xfId="0" applyNumberFormat="1" applyFont="1" applyFill="1" applyBorder="1"/>
    <xf numFmtId="3" fontId="1" fillId="0" borderId="16" xfId="0" applyNumberFormat="1" applyFont="1" applyFill="1" applyBorder="1"/>
    <xf numFmtId="3" fontId="1" fillId="0" borderId="0" xfId="0" applyNumberFormat="1" applyFont="1" applyFill="1" applyBorder="1"/>
    <xf numFmtId="164" fontId="2" fillId="0" borderId="15" xfId="0" applyNumberFormat="1" applyFont="1" applyFill="1" applyBorder="1"/>
    <xf numFmtId="164" fontId="1" fillId="0" borderId="15" xfId="0" applyNumberFormat="1" applyFont="1" applyFill="1" applyBorder="1"/>
    <xf numFmtId="164" fontId="5" fillId="0" borderId="15" xfId="0" applyNumberFormat="1" applyFont="1" applyFill="1" applyBorder="1"/>
    <xf numFmtId="164" fontId="2" fillId="0" borderId="17" xfId="0" applyNumberFormat="1" applyFont="1" applyFill="1" applyBorder="1"/>
    <xf numFmtId="164" fontId="1" fillId="0" borderId="13" xfId="0" applyNumberFormat="1" applyFont="1" applyFill="1" applyBorder="1"/>
    <xf numFmtId="164" fontId="5" fillId="0" borderId="13" xfId="0" applyNumberFormat="1" applyFont="1" applyFill="1" applyBorder="1"/>
    <xf numFmtId="164" fontId="2" fillId="0" borderId="18" xfId="0" applyNumberFormat="1" applyFont="1" applyFill="1" applyBorder="1"/>
    <xf numFmtId="164" fontId="1" fillId="0" borderId="15" xfId="0" applyNumberFormat="1" applyFont="1" applyFill="1" applyBorder="1" applyAlignment="1">
      <alignment horizontal="right"/>
    </xf>
    <xf numFmtId="164" fontId="1" fillId="0" borderId="13" xfId="0" applyNumberFormat="1" applyFont="1" applyFill="1" applyBorder="1" applyAlignment="1">
      <alignment horizontal="right"/>
    </xf>
    <xf numFmtId="164" fontId="5" fillId="0" borderId="13" xfId="0" applyNumberFormat="1" applyFont="1" applyFill="1" applyBorder="1" applyAlignment="1">
      <alignment horizontal="right"/>
    </xf>
    <xf numFmtId="164" fontId="5" fillId="0" borderId="15" xfId="0" applyNumberFormat="1" applyFont="1" applyFill="1" applyBorder="1" applyAlignment="1">
      <alignment horizontal="right"/>
    </xf>
    <xf numFmtId="0" fontId="2" fillId="0" borderId="0" xfId="0" applyFont="1" applyBorder="1" applyAlignment="1">
      <alignment horizontal="center" wrapText="1"/>
    </xf>
    <xf numFmtId="0" fontId="1" fillId="0" borderId="9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horizontal="left" wrapText="1"/>
    </xf>
    <xf numFmtId="0" fontId="1" fillId="0" borderId="1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2" fillId="0" borderId="9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1" fillId="0" borderId="0" xfId="0" applyFont="1" applyFill="1" applyAlignment="1">
      <alignment wrapText="1"/>
    </xf>
    <xf numFmtId="0" fontId="0" fillId="0" borderId="0" xfId="0" applyAlignment="1"/>
    <xf numFmtId="0" fontId="1" fillId="0" borderId="0" xfId="0" applyFont="1" applyFill="1" applyAlignment="1">
      <alignment horizontal="right"/>
    </xf>
    <xf numFmtId="0" fontId="6" fillId="0" borderId="0" xfId="0" applyFont="1" applyAlignment="1">
      <alignment horizontal="left" vertical="top" wrapText="1"/>
    </xf>
    <xf numFmtId="0" fontId="0" fillId="0" borderId="0" xfId="0" applyAlignment="1">
      <alignment wrapText="1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O49"/>
  <sheetViews>
    <sheetView tabSelected="1" workbookViewId="0">
      <selection activeCell="C44" sqref="C44"/>
    </sheetView>
  </sheetViews>
  <sheetFormatPr defaultColWidth="9.109375" defaultRowHeight="13.2"/>
  <cols>
    <col min="1" max="1" width="4.33203125" style="7" customWidth="1"/>
    <col min="2" max="2" width="58.109375" style="5" customWidth="1"/>
    <col min="3" max="5" width="11.88671875" style="8" customWidth="1"/>
    <col min="6" max="7" width="11.33203125" style="8" customWidth="1"/>
    <col min="8" max="8" width="10.33203125" style="8" customWidth="1"/>
    <col min="9" max="16384" width="9.109375" style="8"/>
  </cols>
  <sheetData>
    <row r="1" spans="1:223">
      <c r="B1" s="49" t="s">
        <v>49</v>
      </c>
      <c r="C1" s="49"/>
      <c r="D1" s="49"/>
      <c r="E1" s="49"/>
      <c r="F1" s="49"/>
      <c r="G1" s="49"/>
      <c r="H1" s="49"/>
    </row>
    <row r="2" spans="1:223" ht="13.8" thickBot="1">
      <c r="H2" s="8" t="s">
        <v>29</v>
      </c>
    </row>
    <row r="3" spans="1:223" ht="66">
      <c r="A3" s="28" t="s">
        <v>38</v>
      </c>
      <c r="B3" s="27" t="s">
        <v>39</v>
      </c>
      <c r="C3" s="20" t="s">
        <v>50</v>
      </c>
      <c r="D3" s="20" t="s">
        <v>51</v>
      </c>
      <c r="E3" s="13" t="s">
        <v>52</v>
      </c>
      <c r="F3" s="29" t="s">
        <v>12</v>
      </c>
      <c r="G3" s="29" t="s">
        <v>53</v>
      </c>
      <c r="H3" s="30" t="s">
        <v>54</v>
      </c>
    </row>
    <row r="4" spans="1:223" s="3" customFormat="1">
      <c r="A4" s="16"/>
      <c r="B4" s="11" t="s">
        <v>7</v>
      </c>
      <c r="C4" s="21">
        <f>C5+C6+C7+C8+C9+C10+C11+C14+C18</f>
        <v>3862701</v>
      </c>
      <c r="D4" s="21">
        <f>D5+D6+D7+D8+D9+D10+D11+D14+D18</f>
        <v>217837</v>
      </c>
      <c r="E4" s="21">
        <f>E5+E6+E7+E8+E9+E10+E11+E14+E18</f>
        <v>222224</v>
      </c>
      <c r="F4" s="21">
        <f>E4-D4</f>
        <v>4387</v>
      </c>
      <c r="G4" s="38">
        <f>E4/D4*100</f>
        <v>102.01389112042492</v>
      </c>
      <c r="H4" s="26">
        <f>E4/C4*100</f>
        <v>5.753072785079663</v>
      </c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  <c r="EG4" s="9"/>
      <c r="EH4" s="9"/>
      <c r="EI4" s="9"/>
      <c r="EJ4" s="9"/>
      <c r="EK4" s="9"/>
      <c r="EL4" s="9"/>
      <c r="EM4" s="9"/>
      <c r="EN4" s="9"/>
      <c r="EO4" s="9"/>
      <c r="EP4" s="9"/>
      <c r="EQ4" s="9"/>
      <c r="ER4" s="9"/>
      <c r="ES4" s="9"/>
      <c r="ET4" s="9"/>
      <c r="EU4" s="9"/>
      <c r="EV4" s="9"/>
      <c r="EW4" s="9"/>
      <c r="EX4" s="9"/>
      <c r="EY4" s="9"/>
      <c r="EZ4" s="9"/>
      <c r="FA4" s="9"/>
      <c r="FB4" s="9"/>
      <c r="FC4" s="9"/>
      <c r="FD4" s="9"/>
      <c r="FE4" s="9"/>
      <c r="FF4" s="9"/>
      <c r="FG4" s="9"/>
      <c r="FH4" s="9"/>
      <c r="FI4" s="9"/>
      <c r="FJ4" s="9"/>
      <c r="FK4" s="9"/>
      <c r="FL4" s="9"/>
      <c r="FM4" s="9"/>
      <c r="FN4" s="9"/>
      <c r="FO4" s="9"/>
      <c r="FP4" s="9"/>
      <c r="FQ4" s="9"/>
      <c r="FR4" s="9"/>
      <c r="FS4" s="9"/>
      <c r="FT4" s="9"/>
      <c r="FU4" s="9"/>
      <c r="FV4" s="9"/>
      <c r="FW4" s="9"/>
      <c r="FX4" s="9"/>
      <c r="FY4" s="9"/>
      <c r="FZ4" s="9"/>
      <c r="GA4" s="9"/>
      <c r="GB4" s="9"/>
      <c r="GC4" s="9"/>
      <c r="GD4" s="9"/>
      <c r="GE4" s="9"/>
      <c r="GF4" s="9"/>
      <c r="GG4" s="9"/>
      <c r="GH4" s="9"/>
      <c r="GI4" s="9"/>
      <c r="GJ4" s="9"/>
      <c r="GK4" s="9"/>
      <c r="GL4" s="9"/>
      <c r="GM4" s="9"/>
      <c r="GN4" s="9"/>
      <c r="GO4" s="9"/>
      <c r="GP4" s="9"/>
      <c r="GQ4" s="9"/>
      <c r="GR4" s="9"/>
      <c r="GS4" s="9"/>
      <c r="GT4" s="9"/>
      <c r="GU4" s="9"/>
      <c r="GV4" s="9"/>
      <c r="GW4" s="9"/>
      <c r="GX4" s="9"/>
      <c r="GY4" s="9"/>
      <c r="GZ4" s="9"/>
      <c r="HA4" s="9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  <c r="HN4" s="9"/>
      <c r="HO4" s="9"/>
    </row>
    <row r="5" spans="1:223">
      <c r="A5" s="14">
        <v>1</v>
      </c>
      <c r="B5" s="1" t="s">
        <v>0</v>
      </c>
      <c r="C5" s="22">
        <v>2579773</v>
      </c>
      <c r="D5" s="34">
        <v>103970</v>
      </c>
      <c r="E5" s="34">
        <v>103517</v>
      </c>
      <c r="F5" s="22">
        <f>E5-D5</f>
        <v>-453</v>
      </c>
      <c r="G5" s="39">
        <f t="shared" ref="G5:G44" si="0">E5/D5*100</f>
        <v>99.564297393478881</v>
      </c>
      <c r="H5" s="42">
        <f t="shared" ref="H5:H44" si="1">E5/C5*100</f>
        <v>4.0126398718026746</v>
      </c>
    </row>
    <row r="6" spans="1:223">
      <c r="A6" s="14">
        <v>2</v>
      </c>
      <c r="B6" s="1" t="s">
        <v>30</v>
      </c>
      <c r="C6" s="22">
        <v>24013</v>
      </c>
      <c r="D6" s="34">
        <v>2002</v>
      </c>
      <c r="E6" s="22">
        <v>1877</v>
      </c>
      <c r="F6" s="22">
        <f t="shared" ref="F6:F44" si="2">E6-D6</f>
        <v>-125</v>
      </c>
      <c r="G6" s="39">
        <f t="shared" si="0"/>
        <v>93.756243756243748</v>
      </c>
      <c r="H6" s="42">
        <f t="shared" si="1"/>
        <v>7.8165993420230713</v>
      </c>
    </row>
    <row r="7" spans="1:223" ht="13.2" customHeight="1">
      <c r="A7" s="32">
        <v>3</v>
      </c>
      <c r="B7" s="1" t="s">
        <v>5</v>
      </c>
      <c r="C7" s="22">
        <v>316259</v>
      </c>
      <c r="D7" s="34">
        <v>75370</v>
      </c>
      <c r="E7" s="22">
        <v>76281</v>
      </c>
      <c r="F7" s="22">
        <f t="shared" si="2"/>
        <v>911</v>
      </c>
      <c r="G7" s="39">
        <f t="shared" si="0"/>
        <v>101.20870372827385</v>
      </c>
      <c r="H7" s="42">
        <f t="shared" si="1"/>
        <v>24.11978789536424</v>
      </c>
    </row>
    <row r="8" spans="1:223">
      <c r="A8" s="32">
        <v>4</v>
      </c>
      <c r="B8" s="1" t="s">
        <v>6</v>
      </c>
      <c r="C8" s="22">
        <v>5223</v>
      </c>
      <c r="D8" s="34">
        <v>30</v>
      </c>
      <c r="E8" s="22">
        <v>42</v>
      </c>
      <c r="F8" s="22">
        <f t="shared" si="2"/>
        <v>12</v>
      </c>
      <c r="G8" s="39">
        <f t="shared" si="0"/>
        <v>140</v>
      </c>
      <c r="H8" s="42">
        <f t="shared" si="1"/>
        <v>0.80413555427914996</v>
      </c>
    </row>
    <row r="9" spans="1:223" ht="12.75" customHeight="1">
      <c r="A9" s="32">
        <v>5</v>
      </c>
      <c r="B9" s="1" t="s">
        <v>20</v>
      </c>
      <c r="C9" s="22">
        <v>36000</v>
      </c>
      <c r="D9" s="34">
        <v>1405</v>
      </c>
      <c r="E9" s="34">
        <v>1614</v>
      </c>
      <c r="F9" s="22">
        <f t="shared" si="2"/>
        <v>209</v>
      </c>
      <c r="G9" s="39">
        <f t="shared" si="0"/>
        <v>114.87544483985765</v>
      </c>
      <c r="H9" s="42">
        <f t="shared" si="1"/>
        <v>4.4833333333333334</v>
      </c>
    </row>
    <row r="10" spans="1:223">
      <c r="A10" s="32">
        <v>6</v>
      </c>
      <c r="B10" s="1" t="s">
        <v>1</v>
      </c>
      <c r="C10" s="22">
        <v>375236</v>
      </c>
      <c r="D10" s="34">
        <v>4110</v>
      </c>
      <c r="E10" s="22">
        <v>3986</v>
      </c>
      <c r="F10" s="22">
        <f t="shared" si="2"/>
        <v>-124</v>
      </c>
      <c r="G10" s="39">
        <f t="shared" si="0"/>
        <v>96.982968369829678</v>
      </c>
      <c r="H10" s="42">
        <f t="shared" si="1"/>
        <v>1.0622648146766303</v>
      </c>
    </row>
    <row r="11" spans="1:223">
      <c r="A11" s="54">
        <v>7</v>
      </c>
      <c r="B11" s="1" t="s">
        <v>15</v>
      </c>
      <c r="C11" s="22">
        <f>C12+C13</f>
        <v>438117</v>
      </c>
      <c r="D11" s="34">
        <f>D12+D13</f>
        <v>25540</v>
      </c>
      <c r="E11" s="34">
        <f>E13+E12</f>
        <v>29637</v>
      </c>
      <c r="F11" s="22">
        <f t="shared" si="2"/>
        <v>4097</v>
      </c>
      <c r="G11" s="39">
        <f t="shared" si="0"/>
        <v>116.04150352388409</v>
      </c>
      <c r="H11" s="42">
        <f t="shared" si="1"/>
        <v>6.7646313655941217</v>
      </c>
    </row>
    <row r="12" spans="1:223" s="10" customFormat="1">
      <c r="A12" s="57"/>
      <c r="B12" s="18" t="s">
        <v>34</v>
      </c>
      <c r="C12" s="23">
        <v>301978</v>
      </c>
      <c r="D12" s="35">
        <v>24260</v>
      </c>
      <c r="E12" s="35">
        <v>28837</v>
      </c>
      <c r="F12" s="23">
        <f t="shared" si="2"/>
        <v>4577</v>
      </c>
      <c r="G12" s="40">
        <f t="shared" si="0"/>
        <v>118.86644682605112</v>
      </c>
      <c r="H12" s="43">
        <f t="shared" si="1"/>
        <v>9.5493711462424411</v>
      </c>
    </row>
    <row r="13" spans="1:223" s="10" customFormat="1">
      <c r="A13" s="58"/>
      <c r="B13" s="18" t="s">
        <v>33</v>
      </c>
      <c r="C13" s="23">
        <v>136139</v>
      </c>
      <c r="D13" s="35">
        <v>1280</v>
      </c>
      <c r="E13" s="35">
        <v>800</v>
      </c>
      <c r="F13" s="23">
        <f t="shared" si="2"/>
        <v>-480</v>
      </c>
      <c r="G13" s="40">
        <f t="shared" si="0"/>
        <v>62.5</v>
      </c>
      <c r="H13" s="43">
        <f t="shared" si="1"/>
        <v>0.58763469689067782</v>
      </c>
    </row>
    <row r="14" spans="1:223">
      <c r="A14" s="54">
        <v>8</v>
      </c>
      <c r="B14" s="1" t="s">
        <v>16</v>
      </c>
      <c r="C14" s="22">
        <f>C15+C16+C17</f>
        <v>88080</v>
      </c>
      <c r="D14" s="34">
        <f>D15+D16+D17</f>
        <v>5410</v>
      </c>
      <c r="E14" s="22">
        <f>E15+E16+E17</f>
        <v>5270</v>
      </c>
      <c r="F14" s="22">
        <f t="shared" si="2"/>
        <v>-140</v>
      </c>
      <c r="G14" s="39">
        <f t="shared" si="0"/>
        <v>97.412199630314234</v>
      </c>
      <c r="H14" s="42">
        <f t="shared" si="1"/>
        <v>5.9831970935513175</v>
      </c>
    </row>
    <row r="15" spans="1:223">
      <c r="A15" s="55"/>
      <c r="B15" s="18" t="s">
        <v>26</v>
      </c>
      <c r="C15" s="23">
        <v>88080</v>
      </c>
      <c r="D15" s="35">
        <v>5410</v>
      </c>
      <c r="E15" s="23">
        <v>5270</v>
      </c>
      <c r="F15" s="23">
        <f t="shared" si="2"/>
        <v>-140</v>
      </c>
      <c r="G15" s="40">
        <f t="shared" si="0"/>
        <v>97.412199630314234</v>
      </c>
      <c r="H15" s="43">
        <f t="shared" si="1"/>
        <v>5.9831970935513175</v>
      </c>
    </row>
    <row r="16" spans="1:223">
      <c r="A16" s="55"/>
      <c r="B16" s="18" t="s">
        <v>27</v>
      </c>
      <c r="C16" s="23">
        <v>0</v>
      </c>
      <c r="D16" s="35">
        <v>0</v>
      </c>
      <c r="E16" s="23">
        <v>0</v>
      </c>
      <c r="F16" s="23">
        <f t="shared" si="2"/>
        <v>0</v>
      </c>
      <c r="G16" s="40">
        <v>0</v>
      </c>
      <c r="H16" s="47" t="s">
        <v>48</v>
      </c>
    </row>
    <row r="17" spans="1:223">
      <c r="A17" s="58"/>
      <c r="B17" s="18" t="s">
        <v>44</v>
      </c>
      <c r="C17" s="23">
        <v>0</v>
      </c>
      <c r="D17" s="35">
        <v>0</v>
      </c>
      <c r="E17" s="23">
        <v>0</v>
      </c>
      <c r="F17" s="23">
        <f t="shared" si="2"/>
        <v>0</v>
      </c>
      <c r="G17" s="40">
        <v>0</v>
      </c>
      <c r="H17" s="47" t="s">
        <v>48</v>
      </c>
    </row>
    <row r="18" spans="1:223" ht="26.4">
      <c r="A18" s="32">
        <v>9</v>
      </c>
      <c r="B18" s="1" t="s">
        <v>18</v>
      </c>
      <c r="C18" s="22">
        <v>0</v>
      </c>
      <c r="D18" s="34">
        <v>0</v>
      </c>
      <c r="E18" s="22">
        <v>0</v>
      </c>
      <c r="F18" s="22">
        <f t="shared" si="2"/>
        <v>0</v>
      </c>
      <c r="G18" s="39"/>
      <c r="H18" s="46" t="s">
        <v>48</v>
      </c>
    </row>
    <row r="19" spans="1:223" s="3" customFormat="1">
      <c r="A19" s="17"/>
      <c r="B19" s="6" t="s">
        <v>8</v>
      </c>
      <c r="C19" s="24">
        <f>C20+C21+C22+C23+C24+C25+C27+C30+C31+C32+C33+C34+C35+C37</f>
        <v>608459</v>
      </c>
      <c r="D19" s="24">
        <f>D20+D21+D22+D23+D24+D25+D27+D30+D31+D32+D33+D34+D35+D37</f>
        <v>20690</v>
      </c>
      <c r="E19" s="24">
        <f>E20+E21+E22+E23+E24+E25+E27+E30+E31+E32+E33+E34+E35+E37</f>
        <v>-9437</v>
      </c>
      <c r="F19" s="24">
        <f t="shared" si="2"/>
        <v>-30127</v>
      </c>
      <c r="G19" s="38">
        <f t="shared" si="0"/>
        <v>-45.611406476558727</v>
      </c>
      <c r="H19" s="42">
        <f t="shared" si="1"/>
        <v>-1.5509672796359328</v>
      </c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</row>
    <row r="20" spans="1:223" ht="42" customHeight="1">
      <c r="A20" s="32">
        <v>10</v>
      </c>
      <c r="B20" s="1" t="s">
        <v>10</v>
      </c>
      <c r="C20" s="22">
        <v>3295</v>
      </c>
      <c r="D20" s="34">
        <v>0</v>
      </c>
      <c r="E20" s="22">
        <v>0</v>
      </c>
      <c r="F20" s="22">
        <f t="shared" si="2"/>
        <v>0</v>
      </c>
      <c r="G20" s="45" t="s">
        <v>48</v>
      </c>
      <c r="H20" s="42">
        <f t="shared" si="1"/>
        <v>0</v>
      </c>
    </row>
    <row r="21" spans="1:223" ht="66" customHeight="1">
      <c r="A21" s="32">
        <v>11</v>
      </c>
      <c r="B21" s="1" t="s">
        <v>35</v>
      </c>
      <c r="C21" s="22">
        <v>414269</v>
      </c>
      <c r="D21" s="34">
        <v>9810</v>
      </c>
      <c r="E21" s="22">
        <v>11138</v>
      </c>
      <c r="F21" s="22">
        <f t="shared" si="2"/>
        <v>1328</v>
      </c>
      <c r="G21" s="39">
        <f t="shared" si="0"/>
        <v>113.53720693170234</v>
      </c>
      <c r="H21" s="42">
        <f t="shared" si="1"/>
        <v>2.6885912293702883</v>
      </c>
    </row>
    <row r="22" spans="1:223" ht="63.6" customHeight="1">
      <c r="A22" s="15" t="s">
        <v>22</v>
      </c>
      <c r="B22" s="2" t="s">
        <v>45</v>
      </c>
      <c r="C22" s="22">
        <v>23991</v>
      </c>
      <c r="D22" s="34">
        <v>0</v>
      </c>
      <c r="E22" s="34">
        <v>314</v>
      </c>
      <c r="F22" s="22">
        <f t="shared" si="2"/>
        <v>314</v>
      </c>
      <c r="G22" s="45" t="s">
        <v>48</v>
      </c>
      <c r="H22" s="42">
        <f t="shared" si="1"/>
        <v>1.3088241423867284</v>
      </c>
    </row>
    <row r="23" spans="1:223" ht="52.2" customHeight="1">
      <c r="A23" s="33">
        <v>13</v>
      </c>
      <c r="B23" s="1" t="s">
        <v>36</v>
      </c>
      <c r="C23" s="22">
        <v>55532</v>
      </c>
      <c r="D23" s="34">
        <v>2128</v>
      </c>
      <c r="E23" s="22">
        <v>1832</v>
      </c>
      <c r="F23" s="22">
        <f t="shared" si="2"/>
        <v>-296</v>
      </c>
      <c r="G23" s="39">
        <f t="shared" si="0"/>
        <v>86.090225563909769</v>
      </c>
      <c r="H23" s="42">
        <f t="shared" si="1"/>
        <v>3.2989987754808041</v>
      </c>
    </row>
    <row r="24" spans="1:223" ht="26.4">
      <c r="A24" s="32">
        <v>14</v>
      </c>
      <c r="B24" s="1" t="s">
        <v>31</v>
      </c>
      <c r="C24" s="22">
        <v>12562</v>
      </c>
      <c r="D24" s="34">
        <v>1000</v>
      </c>
      <c r="E24" s="34">
        <v>964</v>
      </c>
      <c r="F24" s="22">
        <f t="shared" si="2"/>
        <v>-36</v>
      </c>
      <c r="G24" s="39">
        <f t="shared" si="0"/>
        <v>96.399999999999991</v>
      </c>
      <c r="H24" s="42">
        <f t="shared" si="1"/>
        <v>7.6739372711351699</v>
      </c>
    </row>
    <row r="25" spans="1:223" ht="40.200000000000003" customHeight="1">
      <c r="A25" s="54">
        <v>15</v>
      </c>
      <c r="B25" s="1" t="s">
        <v>11</v>
      </c>
      <c r="C25" s="22">
        <v>32426</v>
      </c>
      <c r="D25" s="34">
        <v>0</v>
      </c>
      <c r="E25" s="22">
        <v>-34981</v>
      </c>
      <c r="F25" s="22">
        <f t="shared" si="2"/>
        <v>-34981</v>
      </c>
      <c r="G25" s="45" t="s">
        <v>48</v>
      </c>
      <c r="H25" s="42">
        <f t="shared" si="1"/>
        <v>-107.87947943008697</v>
      </c>
    </row>
    <row r="26" spans="1:223" hidden="1">
      <c r="A26" s="58"/>
      <c r="B26" s="19" t="s">
        <v>23</v>
      </c>
      <c r="C26" s="23"/>
      <c r="D26" s="34">
        <f>D27+D28</f>
        <v>117</v>
      </c>
      <c r="E26" s="22">
        <f>E28</f>
        <v>0</v>
      </c>
      <c r="F26" s="22">
        <f t="shared" si="2"/>
        <v>-117</v>
      </c>
      <c r="G26" s="39">
        <f t="shared" si="0"/>
        <v>0</v>
      </c>
      <c r="H26" s="42" t="e">
        <f t="shared" si="1"/>
        <v>#DIV/0!</v>
      </c>
    </row>
    <row r="27" spans="1:223" ht="25.5" customHeight="1">
      <c r="A27" s="54">
        <v>16</v>
      </c>
      <c r="B27" s="1" t="s">
        <v>19</v>
      </c>
      <c r="C27" s="22">
        <f>C28+C29</f>
        <v>3013</v>
      </c>
      <c r="D27" s="34">
        <f>D29</f>
        <v>117</v>
      </c>
      <c r="E27" s="34">
        <f>E28+E29</f>
        <v>213</v>
      </c>
      <c r="F27" s="22">
        <f t="shared" si="2"/>
        <v>96</v>
      </c>
      <c r="G27" s="39">
        <f t="shared" si="0"/>
        <v>182.05128205128204</v>
      </c>
      <c r="H27" s="42">
        <f t="shared" si="1"/>
        <v>7.0693660803186189</v>
      </c>
    </row>
    <row r="28" spans="1:223" ht="13.5" customHeight="1">
      <c r="A28" s="55"/>
      <c r="B28" s="18" t="s">
        <v>24</v>
      </c>
      <c r="C28" s="23">
        <v>0</v>
      </c>
      <c r="D28" s="23">
        <v>0</v>
      </c>
      <c r="E28" s="23">
        <v>0</v>
      </c>
      <c r="F28" s="23">
        <f t="shared" si="2"/>
        <v>0</v>
      </c>
      <c r="G28" s="48" t="s">
        <v>48</v>
      </c>
      <c r="H28" s="47" t="s">
        <v>48</v>
      </c>
    </row>
    <row r="29" spans="1:223" ht="12.75" customHeight="1">
      <c r="A29" s="56"/>
      <c r="B29" s="18" t="s">
        <v>25</v>
      </c>
      <c r="C29" s="23">
        <v>3013</v>
      </c>
      <c r="D29" s="35">
        <v>117</v>
      </c>
      <c r="E29" s="23">
        <v>213</v>
      </c>
      <c r="F29" s="23">
        <f t="shared" si="2"/>
        <v>96</v>
      </c>
      <c r="G29" s="40">
        <f t="shared" si="0"/>
        <v>182.05128205128204</v>
      </c>
      <c r="H29" s="43">
        <f t="shared" si="1"/>
        <v>7.0693660803186189</v>
      </c>
    </row>
    <row r="30" spans="1:223" ht="15" customHeight="1">
      <c r="A30" s="32">
        <v>17</v>
      </c>
      <c r="B30" s="1" t="s">
        <v>21</v>
      </c>
      <c r="C30" s="22">
        <v>3057</v>
      </c>
      <c r="D30" s="34">
        <v>112</v>
      </c>
      <c r="E30" s="22">
        <v>57</v>
      </c>
      <c r="F30" s="22">
        <f t="shared" si="2"/>
        <v>-55</v>
      </c>
      <c r="G30" s="39">
        <f t="shared" si="0"/>
        <v>50.892857142857139</v>
      </c>
      <c r="H30" s="42">
        <f t="shared" si="1"/>
        <v>1.8645731108930326</v>
      </c>
    </row>
    <row r="31" spans="1:223" ht="26.4">
      <c r="A31" s="32">
        <v>18</v>
      </c>
      <c r="B31" s="1" t="s">
        <v>14</v>
      </c>
      <c r="C31" s="22">
        <v>11446</v>
      </c>
      <c r="D31" s="34">
        <v>522</v>
      </c>
      <c r="E31" s="34">
        <v>1124</v>
      </c>
      <c r="F31" s="22">
        <f t="shared" si="2"/>
        <v>602</v>
      </c>
      <c r="G31" s="39">
        <f t="shared" si="0"/>
        <v>215.32567049808429</v>
      </c>
      <c r="H31" s="42">
        <f t="shared" si="1"/>
        <v>9.8200244626943913</v>
      </c>
    </row>
    <row r="32" spans="1:223" ht="65.400000000000006" customHeight="1">
      <c r="A32" s="32">
        <v>19</v>
      </c>
      <c r="B32" s="1" t="s">
        <v>32</v>
      </c>
      <c r="C32" s="22">
        <v>8142</v>
      </c>
      <c r="D32" s="34">
        <v>309</v>
      </c>
      <c r="E32" s="22">
        <v>920</v>
      </c>
      <c r="F32" s="22">
        <f t="shared" si="2"/>
        <v>611</v>
      </c>
      <c r="G32" s="39">
        <f t="shared" si="0"/>
        <v>297.73462783171522</v>
      </c>
      <c r="H32" s="42">
        <f t="shared" si="1"/>
        <v>11.299435028248588</v>
      </c>
    </row>
    <row r="33" spans="1:223" ht="26.25" customHeight="1">
      <c r="A33" s="32">
        <v>20</v>
      </c>
      <c r="B33" s="1" t="s">
        <v>40</v>
      </c>
      <c r="C33" s="22">
        <v>18313</v>
      </c>
      <c r="D33" s="34">
        <v>6500</v>
      </c>
      <c r="E33" s="22">
        <v>7142</v>
      </c>
      <c r="F33" s="22">
        <f t="shared" si="2"/>
        <v>642</v>
      </c>
      <c r="G33" s="39">
        <f t="shared" si="0"/>
        <v>109.87692307692308</v>
      </c>
      <c r="H33" s="42">
        <f t="shared" si="1"/>
        <v>38.999617757876919</v>
      </c>
    </row>
    <row r="34" spans="1:223">
      <c r="A34" s="32">
        <v>21</v>
      </c>
      <c r="B34" s="1" t="s">
        <v>2</v>
      </c>
      <c r="C34" s="22">
        <v>8914</v>
      </c>
      <c r="D34" s="37">
        <v>0</v>
      </c>
      <c r="E34" s="22">
        <v>65</v>
      </c>
      <c r="F34" s="22">
        <f t="shared" si="2"/>
        <v>65</v>
      </c>
      <c r="G34" s="45" t="s">
        <v>48</v>
      </c>
      <c r="H34" s="42">
        <f t="shared" si="1"/>
        <v>0.72919003814224814</v>
      </c>
    </row>
    <row r="35" spans="1:223" ht="15" customHeight="1">
      <c r="A35" s="54">
        <v>22</v>
      </c>
      <c r="B35" s="1" t="s">
        <v>17</v>
      </c>
      <c r="C35" s="22">
        <v>11824</v>
      </c>
      <c r="D35" s="34">
        <v>192</v>
      </c>
      <c r="E35" s="22">
        <v>1552</v>
      </c>
      <c r="F35" s="22">
        <f t="shared" si="2"/>
        <v>1360</v>
      </c>
      <c r="G35" s="39">
        <f t="shared" si="0"/>
        <v>808.33333333333337</v>
      </c>
      <c r="H35" s="42">
        <f t="shared" si="1"/>
        <v>13.125845737483086</v>
      </c>
    </row>
    <row r="36" spans="1:223" ht="23.4" hidden="1" customHeight="1">
      <c r="A36" s="55"/>
      <c r="B36" s="18" t="s">
        <v>37</v>
      </c>
      <c r="C36" s="23"/>
      <c r="D36" s="23"/>
      <c r="E36" s="23"/>
      <c r="F36" s="22">
        <f t="shared" si="2"/>
        <v>0</v>
      </c>
      <c r="G36" s="39" t="e">
        <f t="shared" si="0"/>
        <v>#DIV/0!</v>
      </c>
      <c r="H36" s="42" t="e">
        <f t="shared" si="1"/>
        <v>#DIV/0!</v>
      </c>
    </row>
    <row r="37" spans="1:223" ht="15" customHeight="1">
      <c r="A37" s="32">
        <v>23</v>
      </c>
      <c r="B37" s="1" t="s">
        <v>3</v>
      </c>
      <c r="C37" s="22">
        <v>1675</v>
      </c>
      <c r="D37" s="22">
        <v>0</v>
      </c>
      <c r="E37" s="22">
        <v>223</v>
      </c>
      <c r="F37" s="22">
        <f t="shared" si="2"/>
        <v>223</v>
      </c>
      <c r="G37" s="45" t="s">
        <v>48</v>
      </c>
      <c r="H37" s="42">
        <f t="shared" si="1"/>
        <v>13.313432835820896</v>
      </c>
    </row>
    <row r="38" spans="1:223" s="3" customFormat="1">
      <c r="A38" s="59" t="s">
        <v>41</v>
      </c>
      <c r="B38" s="60"/>
      <c r="C38" s="24">
        <f>C4+C19</f>
        <v>4471160</v>
      </c>
      <c r="D38" s="24">
        <f>D4+D19</f>
        <v>238527</v>
      </c>
      <c r="E38" s="24">
        <f>E4+E19</f>
        <v>212787</v>
      </c>
      <c r="F38" s="24">
        <f t="shared" si="2"/>
        <v>-25740</v>
      </c>
      <c r="G38" s="38">
        <f t="shared" si="0"/>
        <v>89.208768818624307</v>
      </c>
      <c r="H38" s="26">
        <f t="shared" si="1"/>
        <v>4.7591005466143015</v>
      </c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</row>
    <row r="39" spans="1:223" s="9" customFormat="1">
      <c r="A39" s="50">
        <v>24</v>
      </c>
      <c r="B39" s="12" t="s">
        <v>4</v>
      </c>
      <c r="C39" s="24">
        <f>C40+C41+C42+C43</f>
        <v>7510799</v>
      </c>
      <c r="D39" s="24">
        <f>D40+D41+D42+D43</f>
        <v>143927</v>
      </c>
      <c r="E39" s="24">
        <f>E40+E41+E42+E43</f>
        <v>143942</v>
      </c>
      <c r="F39" s="24">
        <f t="shared" si="2"/>
        <v>15</v>
      </c>
      <c r="G39" s="38">
        <f t="shared" si="0"/>
        <v>100.01042195001632</v>
      </c>
      <c r="H39" s="26">
        <f t="shared" si="1"/>
        <v>1.9164672094140718</v>
      </c>
    </row>
    <row r="40" spans="1:223" ht="24.75" customHeight="1">
      <c r="A40" s="50"/>
      <c r="B40" s="1" t="s">
        <v>42</v>
      </c>
      <c r="C40" s="22">
        <v>7621707</v>
      </c>
      <c r="D40" s="22">
        <v>262322</v>
      </c>
      <c r="E40" s="34">
        <v>262322</v>
      </c>
      <c r="F40" s="22">
        <f t="shared" si="2"/>
        <v>0</v>
      </c>
      <c r="G40" s="39">
        <f t="shared" si="0"/>
        <v>100</v>
      </c>
      <c r="H40" s="42">
        <f t="shared" si="1"/>
        <v>3.4417749199752761</v>
      </c>
    </row>
    <row r="41" spans="1:223" ht="15" customHeight="1">
      <c r="A41" s="50"/>
      <c r="B41" s="4" t="s">
        <v>13</v>
      </c>
      <c r="C41" s="22">
        <v>7487</v>
      </c>
      <c r="D41" s="22">
        <v>0</v>
      </c>
      <c r="E41" s="22">
        <v>0</v>
      </c>
      <c r="F41" s="22">
        <f t="shared" si="2"/>
        <v>0</v>
      </c>
      <c r="G41" s="45" t="s">
        <v>48</v>
      </c>
      <c r="H41" s="42">
        <f t="shared" si="1"/>
        <v>0</v>
      </c>
    </row>
    <row r="42" spans="1:223" ht="38.4" customHeight="1">
      <c r="A42" s="50"/>
      <c r="B42" s="4" t="s">
        <v>28</v>
      </c>
      <c r="C42" s="22">
        <v>0</v>
      </c>
      <c r="D42" s="22">
        <v>0</v>
      </c>
      <c r="E42" s="22">
        <v>15</v>
      </c>
      <c r="F42" s="22">
        <f t="shared" si="2"/>
        <v>15</v>
      </c>
      <c r="G42" s="45" t="s">
        <v>48</v>
      </c>
      <c r="H42" s="46" t="s">
        <v>48</v>
      </c>
    </row>
    <row r="43" spans="1:223" ht="24" customHeight="1">
      <c r="A43" s="51"/>
      <c r="B43" s="1" t="s">
        <v>9</v>
      </c>
      <c r="C43" s="22">
        <v>-118395</v>
      </c>
      <c r="D43" s="22">
        <v>-118395</v>
      </c>
      <c r="E43" s="36">
        <v>-118395</v>
      </c>
      <c r="F43" s="22">
        <f t="shared" si="2"/>
        <v>0</v>
      </c>
      <c r="G43" s="39">
        <f t="shared" si="0"/>
        <v>100</v>
      </c>
      <c r="H43" s="42">
        <f t="shared" si="1"/>
        <v>100</v>
      </c>
    </row>
    <row r="44" spans="1:223" s="9" customFormat="1" ht="13.8" thickBot="1">
      <c r="A44" s="52" t="s">
        <v>43</v>
      </c>
      <c r="B44" s="53"/>
      <c r="C44" s="25">
        <f>C38+C39</f>
        <v>11981959</v>
      </c>
      <c r="D44" s="25">
        <f>D38+D39</f>
        <v>382454</v>
      </c>
      <c r="E44" s="25">
        <f>E38+E39</f>
        <v>356729</v>
      </c>
      <c r="F44" s="25">
        <f t="shared" si="2"/>
        <v>-25725</v>
      </c>
      <c r="G44" s="41">
        <f t="shared" si="0"/>
        <v>93.273700889518736</v>
      </c>
      <c r="H44" s="44">
        <f t="shared" si="1"/>
        <v>2.9772176653250106</v>
      </c>
    </row>
    <row r="45" spans="1:223">
      <c r="A45" s="61"/>
      <c r="B45" s="62"/>
    </row>
    <row r="46" spans="1:223" ht="54" customHeight="1">
      <c r="A46" s="64" t="s">
        <v>46</v>
      </c>
      <c r="B46" s="65"/>
      <c r="F46" s="63" t="s">
        <v>47</v>
      </c>
      <c r="G46" s="63"/>
      <c r="H46" s="66"/>
    </row>
    <row r="47" spans="1:223">
      <c r="A47" s="61"/>
      <c r="B47" s="62"/>
    </row>
    <row r="48" spans="1:223">
      <c r="A48" s="61"/>
      <c r="B48" s="62"/>
    </row>
    <row r="49" spans="1:7">
      <c r="A49" s="61"/>
      <c r="B49" s="62"/>
      <c r="E49" s="63"/>
      <c r="F49" s="63"/>
      <c r="G49" s="31"/>
    </row>
  </sheetData>
  <mergeCells count="16">
    <mergeCell ref="A47:B47"/>
    <mergeCell ref="A48:B48"/>
    <mergeCell ref="A49:B49"/>
    <mergeCell ref="E49:F49"/>
    <mergeCell ref="A45:B45"/>
    <mergeCell ref="A46:B46"/>
    <mergeCell ref="F46:H46"/>
    <mergeCell ref="B1:H1"/>
    <mergeCell ref="A39:A43"/>
    <mergeCell ref="A44:B44"/>
    <mergeCell ref="A27:A29"/>
    <mergeCell ref="A11:A13"/>
    <mergeCell ref="A38:B38"/>
    <mergeCell ref="A25:A26"/>
    <mergeCell ref="A35:A36"/>
    <mergeCell ref="A14:A17"/>
  </mergeCells>
  <pageMargins left="0" right="0" top="0.19685039370078741" bottom="0.15748031496062992" header="0.15748031496062992" footer="0.19685039370078741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январь</vt:lpstr>
      <vt:lpstr>январь!Область_печати</vt:lpstr>
    </vt:vector>
  </TitlesOfParts>
  <Company>I'm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StDoh</dc:creator>
  <cp:lastModifiedBy>S.Ivannikova</cp:lastModifiedBy>
  <cp:lastPrinted>2020-02-04T15:26:21Z</cp:lastPrinted>
  <dcterms:created xsi:type="dcterms:W3CDTF">2002-11-26T08:28:37Z</dcterms:created>
  <dcterms:modified xsi:type="dcterms:W3CDTF">2020-02-04T15:26:57Z</dcterms:modified>
</cp:coreProperties>
</file>